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bus.local\shares\Users\saaup\My Documents\aanbesteding software reseller\"/>
    </mc:Choice>
  </mc:AlternateContent>
  <xr:revisionPtr revIDLastSave="0" documentId="8_{990F49E5-054E-4EC6-BBF2-2E9730261A4D}" xr6:coauthVersionLast="47" xr6:coauthVersionMax="47" xr10:uidLastSave="{00000000-0000-0000-0000-000000000000}"/>
  <bookViews>
    <workbookView xWindow="-120" yWindow="-120" windowWidth="21720" windowHeight="11535" tabRatio="500" xr2:uid="{00000000-000D-0000-FFFF-FFFF00000000}"/>
  </bookViews>
  <sheets>
    <sheet name="Prijzenblad" sheetId="1" r:id="rId1"/>
  </sheets>
  <definedNames>
    <definedName name="_xlnm.Print_Area" localSheetId="0">Prijzenblad!$A$1:$D$70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6" i="1" l="1"/>
  <c r="D22" i="1"/>
  <c r="D28" i="1" s="1"/>
  <c r="D21" i="1"/>
  <c r="D20" i="1"/>
</calcChain>
</file>

<file path=xl/sharedStrings.xml><?xml version="1.0" encoding="utf-8"?>
<sst xmlns="http://schemas.openxmlformats.org/spreadsheetml/2006/main" count="71" uniqueCount="61">
  <si>
    <t>Bijlage 4 – Prijzenblad Software reseller</t>
  </si>
  <si>
    <t>Gemeente Gooise Meren  |  Kenmerk: 2026/Z1219962  |  Datum: 26 mei 2026</t>
  </si>
  <si>
    <t>✦  Gewijzigd via 1e Nota van Inlichtingen – bandbreedtes opslagpercentages en handling fee zijn bijgesteld</t>
  </si>
  <si>
    <t>Instructie</t>
  </si>
  <si>
    <t>•  Vul uitsluitend de geel gemarkeerde velden in conform de eisen in de aanbestedingsleidraad.</t>
  </si>
  <si>
    <t>•  Prijzenblad volledig invullen en geen wijzigingen aanbrengen.</t>
  </si>
  <si>
    <t>•  De opgenomen onderdelen dienen integraal geprijsd te worden. Kostenverschuiving is niet toegestaan.</t>
  </si>
  <si>
    <t>•  Het opslagpercentage is uitsluitend van toepassing op de netto inkoopprijs van fabrikant, distributeur of leverancier.</t>
  </si>
  <si>
    <t>•  Het opslagpercentage is all-in: geen aanvullende kosten zijn toegestaan.</t>
  </si>
  <si>
    <t>•  Alle kortingen, bonussen en financiële voordelen komen volledig ten gunste van opdrachtgever.</t>
  </si>
  <si>
    <t>•  Aanbiedingen buiten de toegestane bandbreedte worden uitgesloten of op 0 punten beoordeeld.</t>
  </si>
  <si>
    <t>•  Ondertekenen door een daartoe bevoegd persoon.</t>
  </si>
  <si>
    <t>▶  Invoerinstructie gele velden:  Voer het opslagpercentage in als percentage-notatie (bijv. 5%) of als decimaal getal (bijv. 0,05). Andere notaties zijn niet toegestaan. Invoer buiten de toegestane bandbreedte is geblokkeerd. De score wordt automatisch berekend.</t>
  </si>
  <si>
    <t>1.  Staffel opslagpercentages</t>
  </si>
  <si>
    <t>Netto opdrachtwaarde</t>
  </si>
  <si>
    <t>Toegestane bandbreedte</t>
  </si>
  <si>
    <t>Aangeboden opslagpercentage</t>
  </si>
  <si>
    <t>Berekende score</t>
  </si>
  <si>
    <t>t/m € 5.000</t>
  </si>
  <si>
    <t>4% – 6%</t>
  </si>
  <si>
    <t>€ 5.001 t/m € 50.000</t>
  </si>
  <si>
    <t>3% – 5%</t>
  </si>
  <si>
    <t>boven € 50.000</t>
  </si>
  <si>
    <t>2% – 4%</t>
  </si>
  <si>
    <t>2.  Handling fee</t>
  </si>
  <si>
    <t>Onderdeel</t>
  </si>
  <si>
    <t>Aangeboden bedrag</t>
  </si>
  <si>
    <t>Handling fee per bestelling</t>
  </si>
  <si>
    <t>€ 50 – € 100</t>
  </si>
  <si>
    <t>Totaalscore prijs  (maximum: 60 punten)</t>
  </si>
  <si>
    <t>─────   SCORESLEUTELS  (ter referentie – dit gedeelte niet invullen)   ─────</t>
  </si>
  <si>
    <t>3.  Staffel 1 – t/m € 5.000  (bandbreedte 4%–6%, max. 12 punten)</t>
  </si>
  <si>
    <t>Opslagpercentage / Bedrag</t>
  </si>
  <si>
    <t>Punten</t>
  </si>
  <si>
    <t>4% t/m 4,5%</t>
  </si>
  <si>
    <t>&gt; 4,5% t/m 5%</t>
  </si>
  <si>
    <t>&gt; 5% t/m 5,5%</t>
  </si>
  <si>
    <t>&gt; 5,5% t/m 6%</t>
  </si>
  <si>
    <t>&gt; 6% of &lt; 4%</t>
  </si>
  <si>
    <t>4.  Staffel 2 – € 5.001 t/m € 50.000  (bandbreedte 3%–5%, max. 18 punten)</t>
  </si>
  <si>
    <t>3% t/m 3,5%</t>
  </si>
  <si>
    <t>&gt; 3,5% t/m 4%</t>
  </si>
  <si>
    <t>&gt; 4% t/m 4,5%</t>
  </si>
  <si>
    <t>&gt; 5% of &lt; 3%</t>
  </si>
  <si>
    <t>5.  Staffel 3 – boven € 50.000  (bandbreedte 2%–4%, max. 24 punten)</t>
  </si>
  <si>
    <t>2% t/m 2,5%</t>
  </si>
  <si>
    <t>&gt; 2,5% t/m 3%</t>
  </si>
  <si>
    <t>&gt; 3% t/m 3,5%</t>
  </si>
  <si>
    <t>&gt; 4% of &lt; 2%</t>
  </si>
  <si>
    <t>6.  Handling fee  (bandbreedte € 50–€ 100, max. 6 punten)</t>
  </si>
  <si>
    <t>€ 50 t/m € 60</t>
  </si>
  <si>
    <t>&gt; € 60 t/m € 70</t>
  </si>
  <si>
    <t>&gt; € 70 t/m € 80</t>
  </si>
  <si>
    <t>&gt; € 80 t/m € 90</t>
  </si>
  <si>
    <t>&gt; € 90 t/m € 100</t>
  </si>
  <si>
    <t>&gt; € 100 of &lt; € 50</t>
  </si>
  <si>
    <t>Ondertekening</t>
  </si>
  <si>
    <t>Naam tekenbevoegde</t>
  </si>
  <si>
    <t>Functie tekenbevoegde</t>
  </si>
  <si>
    <t>Datum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</si>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</sst>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 &quot;#,##0.00"/>
  </numFmts>
  <fonts count="12" x14ac:knownFonts="1">
    <font>
      <sz val="11"/>
      <color theme="1"/>
      <name val="Calibri"/>
      <family val="2"/>
      <charset val="1"/>
    </font>
    <font>
      <b/>
      <sz val="14"/>
      <color rgb="FF1F3864"/>
      <name val="Arial"/>
      <charset val="1"/>
    </font>
    <font>
      <sz val="9"/>
      <color rgb="FF595959"/>
      <name val="Arial"/>
      <charset val="1"/>
    </font>
    <font>
      <b/>
      <sz val="9"/>
      <color rgb="FF375623"/>
      <name val="Arial"/>
      <charset val="1"/>
    </font>
    <font>
      <b/>
      <sz val="10"/>
      <color rgb="FF1F3864"/>
      <name val="Arial"/>
      <charset val="1"/>
    </font>
    <font>
      <sz val="9"/>
      <color rgb="FF000000"/>
      <name val="Arial"/>
      <charset val="1"/>
    </font>
    <font>
      <b/>
      <sz val="9"/>
      <color rgb="FF7F3F00"/>
      <name val="Arial"/>
      <charset val="1"/>
    </font>
    <font>
      <b/>
      <sz val="10"/>
      <color rgb="FFFFFFFF"/>
      <name val="Arial"/>
      <charset val="1"/>
    </font>
    <font>
      <sz val="10"/>
      <color rgb="FF000000"/>
      <name val="Arial"/>
      <charset val="1"/>
    </font>
    <font>
      <b/>
      <sz val="11"/>
      <color rgb="FF1F3864"/>
      <name val="Arial"/>
      <charset val="1"/>
    </font>
    <font>
      <b/>
      <i/>
      <sz val="9"/>
      <color rgb="FF595959"/>
      <name val="Arial"/>
      <charset val="1"/>
    </font>
    <font>
      <b/>
      <sz val="9"/>
      <color rgb="FF595959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rgb="FFE2EFDA"/>
        <bgColor rgb="FFE8E8E8"/>
      </patternFill>
    </fill>
    <fill>
      <patternFill patternType="solid">
        <fgColor rgb="FFD6DCE4"/>
        <bgColor rgb="FFDCE6F1"/>
      </patternFill>
    </fill>
    <fill>
      <patternFill patternType="solid">
        <fgColor rgb="FFFCE4D6"/>
        <bgColor rgb="FFE8E8E8"/>
      </patternFill>
    </fill>
    <fill>
      <patternFill patternType="solid">
        <fgColor rgb="FF1F3864"/>
        <bgColor rgb="FF333399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CE6F1"/>
        <bgColor rgb="FFE8E8E8"/>
      </patternFill>
    </fill>
    <fill>
      <patternFill patternType="solid">
        <fgColor rgb="FFBDD7EE"/>
        <bgColor rgb="FFD6DCE4"/>
      </patternFill>
    </fill>
    <fill>
      <patternFill patternType="solid">
        <fgColor rgb="FFE8E8E8"/>
        <bgColor rgb="FFDCE6F1"/>
      </patternFill>
    </fill>
    <fill>
      <patternFill patternType="solid">
        <fgColor rgb="FFF2F2F2"/>
        <bgColor rgb="FFE8E8E8"/>
      </patternFill>
    </fill>
  </fills>
  <borders count="9">
    <border>
      <left/>
      <right/>
      <top/>
      <bottom/>
      <diagonal/>
    </border>
    <border>
      <left style="medium">
        <color rgb="FF375623"/>
      </left>
      <right/>
      <top style="medium">
        <color rgb="FF375623"/>
      </top>
      <bottom style="medium">
        <color rgb="FF375623"/>
      </bottom>
      <diagonal/>
    </border>
    <border>
      <left style="medium">
        <color rgb="FFC55A11"/>
      </left>
      <right/>
      <top style="medium">
        <color rgb="FFC55A11"/>
      </top>
      <bottom style="medium">
        <color rgb="FFC55A1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medium">
        <color rgb="FF595959"/>
      </left>
      <right/>
      <top style="medium">
        <color rgb="FF595959"/>
      </top>
      <bottom style="medium">
        <color rgb="FF595959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7" fillId="5" borderId="3" xfId="0" applyFont="1" applyFill="1" applyBorder="1" applyAlignment="1">
      <alignment horizontal="center" vertical="center" wrapText="1"/>
    </xf>
    <xf numFmtId="0" fontId="8" fillId="6" borderId="3" xfId="0" applyFont="1" applyFill="1" applyBorder="1"/>
    <xf numFmtId="0" fontId="8" fillId="6" borderId="3" xfId="0" applyFont="1" applyFill="1" applyBorder="1" applyAlignment="1">
      <alignment horizontal="center" vertical="center"/>
    </xf>
    <xf numFmtId="10" fontId="0" fillId="7" borderId="3" xfId="0" applyNumberForma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164" fontId="0" fillId="7" borderId="3" xfId="0" applyNumberForma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11" fillId="10" borderId="7" xfId="0" applyFont="1" applyFill="1" applyBorder="1" applyAlignment="1">
      <alignment horizontal="center" vertical="center"/>
    </xf>
    <xf numFmtId="0" fontId="2" fillId="10" borderId="8" xfId="0" applyFont="1" applyFill="1" applyBorder="1"/>
    <xf numFmtId="0" fontId="2" fillId="10" borderId="8" xfId="0" applyFont="1" applyFill="1" applyBorder="1" applyAlignment="1">
      <alignment horizontal="center" vertical="center"/>
    </xf>
    <xf numFmtId="0" fontId="8" fillId="11" borderId="3" xfId="0" applyFont="1" applyFill="1" applyBorder="1"/>
    <xf numFmtId="0" fontId="0" fillId="7" borderId="4" xfId="0" applyFill="1" applyBorder="1" applyAlignment="1">
      <alignment horizontal="left" vertical="center"/>
    </xf>
    <xf numFmtId="0" fontId="11" fillId="10" borderId="6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9" borderId="4" xfId="0" applyFont="1" applyFill="1" applyBorder="1" applyAlignment="1">
      <alignment horizontal="right" vertical="center"/>
    </xf>
    <xf numFmtId="0" fontId="10" fillId="1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4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DCE6F1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E8E8"/>
      <rgbColor rgb="FFE2EFDA"/>
      <rgbColor rgb="FFD6DCE4"/>
      <rgbColor rgb="FFCCCCCC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C55A11"/>
      <rgbColor rgb="FF595959"/>
      <rgbColor rgb="FFAAAAAA"/>
      <rgbColor rgb="FF1F3864"/>
      <rgbColor rgb="FF339966"/>
      <rgbColor rgb="FF003300"/>
      <rgbColor rgb="FF333300"/>
      <rgbColor rgb="FF7F3F00"/>
      <rgbColor rgb="FF993366"/>
      <rgbColor rgb="FF333399"/>
      <rgbColor rgb="FF37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9"/>
  <sheetViews>
    <sheetView tabSelected="1" zoomScaleNormal="100" workbookViewId="0">
      <selection sqref="A1:D1"/>
    </sheetView>
  </sheetViews>
  <sheetFormatPr defaultColWidth="8.7109375" defaultRowHeight="15" x14ac:dyDescent="0.25"/>
  <cols>
    <col min="1" max="1" width="38" customWidth="1"/>
    <col min="2" max="2" width="24" customWidth="1"/>
    <col min="3" max="3" width="26" customWidth="1"/>
    <col min="4" max="4" width="18" customWidth="1"/>
  </cols>
  <sheetData>
    <row r="1" spans="1:4" ht="27.75" customHeight="1" x14ac:dyDescent="0.25">
      <c r="A1" s="19" t="s">
        <v>0</v>
      </c>
      <c r="B1" s="19"/>
      <c r="C1" s="19"/>
      <c r="D1" s="19"/>
    </row>
    <row r="2" spans="1:4" x14ac:dyDescent="0.25">
      <c r="A2" s="20" t="s">
        <v>1</v>
      </c>
      <c r="B2" s="20"/>
      <c r="C2" s="20"/>
      <c r="D2" s="20"/>
    </row>
    <row r="3" spans="1:4" ht="6" customHeight="1" x14ac:dyDescent="0.25"/>
    <row r="4" spans="1:4" ht="18" customHeight="1" x14ac:dyDescent="0.25">
      <c r="A4" s="21" t="s">
        <v>2</v>
      </c>
      <c r="B4" s="21"/>
      <c r="C4" s="21"/>
      <c r="D4" s="21"/>
    </row>
    <row r="5" spans="1:4" ht="6" customHeight="1" x14ac:dyDescent="0.25"/>
    <row r="6" spans="1:4" ht="18" customHeight="1" x14ac:dyDescent="0.25">
      <c r="A6" s="14" t="s">
        <v>3</v>
      </c>
      <c r="B6" s="14"/>
      <c r="C6" s="14"/>
      <c r="D6" s="14"/>
    </row>
    <row r="7" spans="1:4" ht="15.75" customHeight="1" x14ac:dyDescent="0.25">
      <c r="A7" s="17" t="s">
        <v>4</v>
      </c>
      <c r="B7" s="17"/>
      <c r="C7" s="17"/>
      <c r="D7" s="17"/>
    </row>
    <row r="8" spans="1:4" ht="15.75" customHeight="1" x14ac:dyDescent="0.25">
      <c r="A8" s="17" t="s">
        <v>5</v>
      </c>
      <c r="B8" s="17"/>
      <c r="C8" s="17"/>
      <c r="D8" s="17"/>
    </row>
    <row r="9" spans="1:4" ht="15.75" customHeight="1" x14ac:dyDescent="0.25">
      <c r="A9" s="17" t="s">
        <v>6</v>
      </c>
      <c r="B9" s="17"/>
      <c r="C9" s="17"/>
      <c r="D9" s="17"/>
    </row>
    <row r="10" spans="1:4" ht="15.75" customHeight="1" x14ac:dyDescent="0.25">
      <c r="A10" s="17" t="s">
        <v>7</v>
      </c>
      <c r="B10" s="17"/>
      <c r="C10" s="17"/>
      <c r="D10" s="17"/>
    </row>
    <row r="11" spans="1:4" ht="15.75" customHeight="1" x14ac:dyDescent="0.25">
      <c r="A11" s="17" t="s">
        <v>8</v>
      </c>
      <c r="B11" s="17"/>
      <c r="C11" s="17"/>
      <c r="D11" s="17"/>
    </row>
    <row r="12" spans="1:4" ht="15.75" customHeight="1" x14ac:dyDescent="0.25">
      <c r="A12" s="17" t="s">
        <v>9</v>
      </c>
      <c r="B12" s="17"/>
      <c r="C12" s="17"/>
      <c r="D12" s="17"/>
    </row>
    <row r="13" spans="1:4" ht="15.75" customHeight="1" x14ac:dyDescent="0.25">
      <c r="A13" s="17" t="s">
        <v>10</v>
      </c>
      <c r="B13" s="17"/>
      <c r="C13" s="17"/>
      <c r="D13" s="17"/>
    </row>
    <row r="14" spans="1:4" ht="15.75" customHeight="1" x14ac:dyDescent="0.25">
      <c r="A14" s="17" t="s">
        <v>11</v>
      </c>
      <c r="B14" s="17"/>
      <c r="C14" s="17"/>
      <c r="D14" s="17"/>
    </row>
    <row r="15" spans="1:4" ht="13.5" customHeight="1" x14ac:dyDescent="0.25"/>
    <row r="16" spans="1:4" ht="39.75" customHeight="1" x14ac:dyDescent="0.25">
      <c r="A16" s="18" t="s">
        <v>12</v>
      </c>
      <c r="B16" s="18"/>
      <c r="C16" s="18"/>
      <c r="D16" s="18"/>
    </row>
    <row r="18" spans="1:4" ht="18" customHeight="1" x14ac:dyDescent="0.25">
      <c r="A18" s="14" t="s">
        <v>13</v>
      </c>
      <c r="B18" s="14"/>
      <c r="C18" s="14"/>
      <c r="D18" s="14"/>
    </row>
    <row r="19" spans="1:4" ht="30" customHeight="1" x14ac:dyDescent="0.25">
      <c r="A19" s="1" t="s">
        <v>14</v>
      </c>
      <c r="B19" s="1" t="s">
        <v>15</v>
      </c>
      <c r="C19" s="1" t="s">
        <v>16</v>
      </c>
      <c r="D19" s="1" t="s">
        <v>17</v>
      </c>
    </row>
    <row r="20" spans="1:4" ht="18" customHeight="1" x14ac:dyDescent="0.25">
      <c r="A20" s="2" t="s">
        <v>18</v>
      </c>
      <c r="B20" s="3" t="s">
        <v>19</v>
      </c>
      <c r="C20" s="4"/>
      <c r="D20" s="5" t="str">
        <f>IF(C20="","",IF(OR(C20&lt;0.04,C20&gt;0.06),0,_xludf.ifs(C20&lt;=0.045,12,C20&lt;=0.05,9,C20&lt;=0.055,6,C20&lt;=0.06,3,TRUE(),0)))</f>
        <v/>
      </c>
    </row>
    <row r="21" spans="1:4" ht="18" customHeight="1" x14ac:dyDescent="0.25">
      <c r="A21" s="2" t="s">
        <v>20</v>
      </c>
      <c r="B21" s="3" t="s">
        <v>21</v>
      </c>
      <c r="C21" s="4"/>
      <c r="D21" s="5" t="str">
        <f>IF(C21="","",IF(OR(C21&lt;0.03,C21&gt;0.05),0,_xludf.ifs(C21&lt;=0.035,18,C21&lt;=0.04,14,C21&lt;=0.045,8,C21&lt;=0.05,3,TRUE(),0)))</f>
        <v/>
      </c>
    </row>
    <row r="22" spans="1:4" ht="18" customHeight="1" x14ac:dyDescent="0.25">
      <c r="A22" s="2" t="s">
        <v>22</v>
      </c>
      <c r="B22" s="3" t="s">
        <v>23</v>
      </c>
      <c r="C22" s="4"/>
      <c r="D22" s="5" t="str">
        <f>IF(C22="","",IF(OR(C22&lt;0.02,C22&gt;0.04),0,_xludf.ifs(C22&lt;=0.025,24,C22&lt;=0.03,16,C22&lt;=0.035,8,C22&lt;=0.04,3,TRUE(),0)))</f>
        <v/>
      </c>
    </row>
    <row r="24" spans="1:4" ht="18" customHeight="1" x14ac:dyDescent="0.25">
      <c r="A24" s="14" t="s">
        <v>24</v>
      </c>
      <c r="B24" s="14"/>
      <c r="C24" s="14"/>
      <c r="D24" s="14"/>
    </row>
    <row r="25" spans="1:4" ht="30" customHeight="1" x14ac:dyDescent="0.25">
      <c r="A25" s="1" t="s">
        <v>25</v>
      </c>
      <c r="B25" s="1" t="s">
        <v>15</v>
      </c>
      <c r="C25" s="1" t="s">
        <v>26</v>
      </c>
      <c r="D25" s="1" t="s">
        <v>17</v>
      </c>
    </row>
    <row r="26" spans="1:4" ht="18" customHeight="1" x14ac:dyDescent="0.25">
      <c r="A26" s="2" t="s">
        <v>27</v>
      </c>
      <c r="B26" s="3" t="s">
        <v>28</v>
      </c>
      <c r="C26" s="6"/>
      <c r="D26" s="5" t="str">
        <f>IF(C26="","",IF(OR(C26&lt;50,C26&gt;100),0,_xludf.ifs(C26&lt;=60,6,C26&lt;=70,5,C26&lt;=80,4,C26&lt;=90,2,C26&lt;=100,1,TRUE(),0)))</f>
        <v/>
      </c>
    </row>
    <row r="28" spans="1:4" ht="21.75" customHeight="1" x14ac:dyDescent="0.25">
      <c r="A28" s="15" t="s">
        <v>29</v>
      </c>
      <c r="B28" s="15"/>
      <c r="C28" s="15"/>
      <c r="D28" s="7">
        <f>IFERROR(SUM(D20,D21,D22,D26),"")</f>
        <v>0</v>
      </c>
    </row>
    <row r="31" spans="1:4" ht="19.5" customHeight="1" x14ac:dyDescent="0.25">
      <c r="A31" s="16" t="s">
        <v>30</v>
      </c>
      <c r="B31" s="16"/>
      <c r="C31" s="16"/>
      <c r="D31" s="16"/>
    </row>
    <row r="32" spans="1:4" ht="15.75" customHeight="1" x14ac:dyDescent="0.25">
      <c r="A32" s="13" t="s">
        <v>31</v>
      </c>
      <c r="B32" s="13"/>
      <c r="C32" s="13"/>
      <c r="D32" s="13"/>
    </row>
    <row r="33" spans="1:4" x14ac:dyDescent="0.25">
      <c r="A33" s="8" t="s">
        <v>32</v>
      </c>
      <c r="B33" s="8" t="s">
        <v>33</v>
      </c>
    </row>
    <row r="34" spans="1:4" x14ac:dyDescent="0.25">
      <c r="A34" s="9" t="s">
        <v>34</v>
      </c>
      <c r="B34" s="10">
        <v>12</v>
      </c>
    </row>
    <row r="35" spans="1:4" x14ac:dyDescent="0.25">
      <c r="A35" s="9" t="s">
        <v>35</v>
      </c>
      <c r="B35" s="10">
        <v>9</v>
      </c>
    </row>
    <row r="36" spans="1:4" x14ac:dyDescent="0.25">
      <c r="A36" s="9" t="s">
        <v>36</v>
      </c>
      <c r="B36" s="10">
        <v>6</v>
      </c>
    </row>
    <row r="37" spans="1:4" x14ac:dyDescent="0.25">
      <c r="A37" s="9" t="s">
        <v>37</v>
      </c>
      <c r="B37" s="10">
        <v>3</v>
      </c>
    </row>
    <row r="38" spans="1:4" x14ac:dyDescent="0.25">
      <c r="A38" s="9" t="s">
        <v>38</v>
      </c>
      <c r="B38" s="10">
        <v>0</v>
      </c>
    </row>
    <row r="40" spans="1:4" ht="15.75" customHeight="1" x14ac:dyDescent="0.25">
      <c r="A40" s="13" t="s">
        <v>39</v>
      </c>
      <c r="B40" s="13"/>
      <c r="C40" s="13"/>
      <c r="D40" s="13"/>
    </row>
    <row r="41" spans="1:4" x14ac:dyDescent="0.25">
      <c r="A41" s="8" t="s">
        <v>32</v>
      </c>
      <c r="B41" s="8" t="s">
        <v>33</v>
      </c>
    </row>
    <row r="42" spans="1:4" x14ac:dyDescent="0.25">
      <c r="A42" s="9" t="s">
        <v>40</v>
      </c>
      <c r="B42" s="10">
        <v>18</v>
      </c>
    </row>
    <row r="43" spans="1:4" x14ac:dyDescent="0.25">
      <c r="A43" s="9" t="s">
        <v>41</v>
      </c>
      <c r="B43" s="10">
        <v>14</v>
      </c>
    </row>
    <row r="44" spans="1:4" x14ac:dyDescent="0.25">
      <c r="A44" s="9" t="s">
        <v>42</v>
      </c>
      <c r="B44" s="10">
        <v>8</v>
      </c>
    </row>
    <row r="45" spans="1:4" x14ac:dyDescent="0.25">
      <c r="A45" s="9" t="s">
        <v>35</v>
      </c>
      <c r="B45" s="10">
        <v>3</v>
      </c>
    </row>
    <row r="46" spans="1:4" x14ac:dyDescent="0.25">
      <c r="A46" s="9" t="s">
        <v>43</v>
      </c>
      <c r="B46" s="10">
        <v>0</v>
      </c>
    </row>
    <row r="48" spans="1:4" ht="15.75" customHeight="1" x14ac:dyDescent="0.25">
      <c r="A48" s="13" t="s">
        <v>44</v>
      </c>
      <c r="B48" s="13"/>
      <c r="C48" s="13"/>
      <c r="D48" s="13"/>
    </row>
    <row r="49" spans="1:4" x14ac:dyDescent="0.25">
      <c r="A49" s="8" t="s">
        <v>32</v>
      </c>
      <c r="B49" s="8" t="s">
        <v>33</v>
      </c>
    </row>
    <row r="50" spans="1:4" x14ac:dyDescent="0.25">
      <c r="A50" s="9" t="s">
        <v>45</v>
      </c>
      <c r="B50" s="10">
        <v>24</v>
      </c>
    </row>
    <row r="51" spans="1:4" x14ac:dyDescent="0.25">
      <c r="A51" s="9" t="s">
        <v>46</v>
      </c>
      <c r="B51" s="10">
        <v>16</v>
      </c>
    </row>
    <row r="52" spans="1:4" x14ac:dyDescent="0.25">
      <c r="A52" s="9" t="s">
        <v>47</v>
      </c>
      <c r="B52" s="10">
        <v>8</v>
      </c>
    </row>
    <row r="53" spans="1:4" x14ac:dyDescent="0.25">
      <c r="A53" s="9" t="s">
        <v>41</v>
      </c>
      <c r="B53" s="10">
        <v>3</v>
      </c>
    </row>
    <row r="54" spans="1:4" x14ac:dyDescent="0.25">
      <c r="A54" s="9" t="s">
        <v>48</v>
      </c>
      <c r="B54" s="10">
        <v>0</v>
      </c>
    </row>
    <row r="56" spans="1:4" ht="15.75" customHeight="1" x14ac:dyDescent="0.25">
      <c r="A56" s="13" t="s">
        <v>49</v>
      </c>
      <c r="B56" s="13"/>
      <c r="C56" s="13"/>
      <c r="D56" s="13"/>
    </row>
    <row r="57" spans="1:4" x14ac:dyDescent="0.25">
      <c r="A57" s="8" t="s">
        <v>32</v>
      </c>
      <c r="B57" s="8" t="s">
        <v>33</v>
      </c>
    </row>
    <row r="58" spans="1:4" x14ac:dyDescent="0.25">
      <c r="A58" s="9" t="s">
        <v>50</v>
      </c>
      <c r="B58" s="10">
        <v>6</v>
      </c>
    </row>
    <row r="59" spans="1:4" x14ac:dyDescent="0.25">
      <c r="A59" s="9" t="s">
        <v>51</v>
      </c>
      <c r="B59" s="10">
        <v>5</v>
      </c>
    </row>
    <row r="60" spans="1:4" x14ac:dyDescent="0.25">
      <c r="A60" s="9" t="s">
        <v>52</v>
      </c>
      <c r="B60" s="10">
        <v>4</v>
      </c>
    </row>
    <row r="61" spans="1:4" x14ac:dyDescent="0.25">
      <c r="A61" s="9" t="s">
        <v>53</v>
      </c>
      <c r="B61" s="10">
        <v>2</v>
      </c>
    </row>
    <row r="62" spans="1:4" x14ac:dyDescent="0.25">
      <c r="A62" s="9" t="s">
        <v>54</v>
      </c>
      <c r="B62" s="10">
        <v>1</v>
      </c>
    </row>
    <row r="63" spans="1:4" x14ac:dyDescent="0.25">
      <c r="A63" s="9" t="s">
        <v>55</v>
      </c>
      <c r="B63" s="10">
        <v>0</v>
      </c>
    </row>
    <row r="65" spans="1:4" ht="18" customHeight="1" x14ac:dyDescent="0.25">
      <c r="A65" s="14" t="s">
        <v>56</v>
      </c>
      <c r="B65" s="14"/>
      <c r="C65" s="14"/>
      <c r="D65" s="14"/>
    </row>
    <row r="66" spans="1:4" ht="27.75" customHeight="1" x14ac:dyDescent="0.25">
      <c r="A66" s="11" t="s">
        <v>57</v>
      </c>
      <c r="B66" s="12"/>
      <c r="C66" s="12"/>
      <c r="D66" s="12"/>
    </row>
    <row r="67" spans="1:4" ht="27.75" customHeight="1" x14ac:dyDescent="0.25">
      <c r="A67" s="11" t="s">
        <v>58</v>
      </c>
      <c r="B67" s="12"/>
      <c r="C67" s="12"/>
      <c r="D67" s="12"/>
    </row>
    <row r="68" spans="1:4" ht="27.75" customHeight="1" x14ac:dyDescent="0.25">
      <c r="A68" s="11" t="s">
        <v>59</v>
      </c>
      <c r="B68" s="12"/>
      <c r="C68" s="12"/>
      <c r="D68" s="12"/>
    </row>
    <row r="69" spans="1:4" ht="27.75" customHeight="1" x14ac:dyDescent="0.25">
      <c r="A69" s="11" t="s">
        <v>60</v>
      </c>
      <c r="B69" s="12"/>
      <c r="C69" s="12"/>
      <c r="D69" s="12"/>
    </row>
  </sheetData>
  <mergeCells count="26">
    <mergeCell ref="A1:D1"/>
    <mergeCell ref="A2:D2"/>
    <mergeCell ref="A4:D4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6:D16"/>
    <mergeCell ref="A18:D18"/>
    <mergeCell ref="A24:D24"/>
    <mergeCell ref="A28:C28"/>
    <mergeCell ref="A31:D31"/>
    <mergeCell ref="A32:D32"/>
    <mergeCell ref="A40:D40"/>
    <mergeCell ref="A48:D48"/>
    <mergeCell ref="B69:D69"/>
    <mergeCell ref="A56:D56"/>
    <mergeCell ref="A65:D65"/>
    <mergeCell ref="B66:D66"/>
    <mergeCell ref="B67:D67"/>
    <mergeCell ref="B68:D68"/>
  </mergeCells>
  <dataValidations count="4">
    <dataValidation type="decimal" showInputMessage="1" showErrorMessage="1" errorTitle="Invoer buiten bandbreedte" error="Voor Staffel 1 – t/m € 5.000 geldt een bandbreedte van 4% tot 6%. Voer in als percentage (bijv. 4%) of decimaal (bijv. 0.04)." promptTitle="Staffel 1 – t/m € 5.000" prompt="Voer het opslagpercentage in als percentage of decimaal. Toegestane bandbreedte: 4% – 6%." sqref="C20" xr:uid="{00000000-0002-0000-0000-000000000000}">
      <formula1>0.04</formula1>
      <formula2>0.06</formula2>
    </dataValidation>
    <dataValidation type="decimal" showInputMessage="1" showErrorMessage="1" errorTitle="Invoer buiten bandbreedte" error="Voor Staffel 2 – € 5.001–€ 50.000 geldt een bandbreedte van 3% tot 5%. Voer in als percentage (bijv. 3%) of decimaal (bijv. 0.03)." promptTitle="Staffel 2 – € 5.001–€ 50.000" prompt="Voer het opslagpercentage in als percentage of decimaal. Toegestane bandbreedte: 3% – 5%." sqref="C21" xr:uid="{00000000-0002-0000-0000-000001000000}">
      <formula1>0.03</formula1>
      <formula2>0.05</formula2>
    </dataValidation>
    <dataValidation type="decimal" showInputMessage="1" showErrorMessage="1" errorTitle="Invoer buiten bandbreedte" error="Voor Staffel 3 – boven € 50.000 geldt een bandbreedte van 2% tot 4%. Voer in als percentage (bijv. 2%) of decimaal (bijv. 0.02)." promptTitle="Staffel 3 – boven € 50.000" prompt="Voer het opslagpercentage in als percentage of decimaal. Toegestane bandbreedte: 2% – 4%." sqref="C22" xr:uid="{00000000-0002-0000-0000-000002000000}">
      <formula1>0.02</formula1>
      <formula2>0.04</formula2>
    </dataValidation>
    <dataValidation type="decimal" showInputMessage="1" showErrorMessage="1" errorTitle="Invoer buiten bandbreedte" error="De toegestane bandbreedte voor de handling fee is € 50 – € 100. Voer een bedrag in euro's in." promptTitle="Handling fee per bestelling" prompt="Voer het bedrag in euro's in. Toegestane bandbreedte: € 50 – € 100." sqref="C26" xr:uid="{00000000-0002-0000-0000-000003000000}">
      <formula1>50</formula1>
      <formula2>100</formula2>
    </dataValidation>
  </dataValidations>
  <pageMargins left="0.75" right="0.75" top="1" bottom="1" header="0.5" footer="0.5"/>
  <pageSetup paperSize="9" fitToHeight="0" orientation="portrait" horizontalDpi="300" verticalDpi="300"/>
  <headerFooter>
    <oddHeader>&amp;CBijlage 4 – Prijzenblad Software reseller | Gemeente Gooise Meren | 2026/Z1219962</oddHeader>
    <oddFooter>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Aupperlee, Sander</cp:lastModifiedBy>
  <cp:revision>0</cp:revision>
  <dcterms:created xsi:type="dcterms:W3CDTF">2026-06-24T19:31:51Z</dcterms:created>
  <dcterms:modified xsi:type="dcterms:W3CDTF">2026-06-24T19:45:05Z</dcterms:modified>
  <dc:language>en-US</dc:language>
</cp:coreProperties>
</file>